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ngº Eduardo\Desktop\PAV. PARICONHA - 2018.2\"/>
    </mc:Choice>
  </mc:AlternateContent>
  <bookViews>
    <workbookView xWindow="0" yWindow="0" windowWidth="19155" windowHeight="8160"/>
  </bookViews>
  <sheets>
    <sheet name="Planilh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2" i="1" l="1"/>
  <c r="G22" i="1"/>
  <c r="I22" i="1" s="1"/>
  <c r="K22" i="1"/>
  <c r="B23" i="1"/>
  <c r="G23" i="1"/>
  <c r="I23" i="1" s="1"/>
  <c r="K23" i="1"/>
  <c r="B24" i="1"/>
  <c r="G24" i="1"/>
  <c r="I24" i="1" s="1"/>
  <c r="K24" i="1"/>
  <c r="B25" i="1"/>
  <c r="G25" i="1"/>
  <c r="I25" i="1" s="1"/>
  <c r="K25" i="1"/>
  <c r="B26" i="1"/>
  <c r="G26" i="1"/>
  <c r="I26" i="1" s="1"/>
  <c r="K26" i="1"/>
  <c r="B27" i="1"/>
  <c r="G27" i="1"/>
  <c r="I27" i="1" s="1"/>
  <c r="K27" i="1"/>
  <c r="B28" i="1"/>
  <c r="G28" i="1"/>
  <c r="I28" i="1" s="1"/>
  <c r="K28" i="1"/>
  <c r="B29" i="1"/>
  <c r="G29" i="1"/>
  <c r="I29" i="1" s="1"/>
  <c r="K29" i="1"/>
  <c r="B30" i="1"/>
  <c r="G30" i="1"/>
  <c r="I30" i="1" s="1"/>
  <c r="K30" i="1"/>
  <c r="B31" i="1"/>
  <c r="G31" i="1"/>
  <c r="I31" i="1" s="1"/>
  <c r="K31" i="1"/>
  <c r="B32" i="1"/>
  <c r="G32" i="1"/>
  <c r="I32" i="1" s="1"/>
  <c r="K32" i="1"/>
  <c r="B20" i="1"/>
  <c r="G20" i="1"/>
  <c r="I20" i="1" s="1"/>
  <c r="K20" i="1"/>
  <c r="B21" i="1"/>
  <c r="G21" i="1"/>
  <c r="I21" i="1" s="1"/>
  <c r="K21" i="1"/>
  <c r="K19" i="1" l="1"/>
  <c r="B19" i="1"/>
  <c r="B14" i="1"/>
  <c r="B13" i="1"/>
  <c r="G19" i="1" l="1"/>
  <c r="I19" i="1" s="1"/>
  <c r="B17" i="1"/>
  <c r="G17" i="1"/>
  <c r="I17" i="1" s="1"/>
  <c r="K17" i="1"/>
  <c r="B18" i="1"/>
  <c r="G18" i="1"/>
  <c r="I18" i="1" s="1"/>
  <c r="K18" i="1"/>
  <c r="G13" i="1"/>
  <c r="I13" i="1" s="1"/>
  <c r="G14" i="1" l="1"/>
  <c r="I14" i="1" s="1"/>
  <c r="G15" i="1"/>
  <c r="G16" i="1"/>
  <c r="B15" i="1"/>
  <c r="B16" i="1"/>
  <c r="K15" i="1"/>
  <c r="K16" i="1"/>
  <c r="K14" i="1"/>
  <c r="K13" i="1"/>
  <c r="I15" i="1" l="1"/>
  <c r="I16" i="1"/>
</calcChain>
</file>

<file path=xl/sharedStrings.xml><?xml version="1.0" encoding="utf-8"?>
<sst xmlns="http://schemas.openxmlformats.org/spreadsheetml/2006/main" count="58" uniqueCount="45">
  <si>
    <t>Lado Esquerdo</t>
  </si>
  <si>
    <t>Eixo</t>
  </si>
  <si>
    <t>Lado Direito</t>
  </si>
  <si>
    <t>BORDO_BASE</t>
  </si>
  <si>
    <t> </t>
  </si>
  <si>
    <t>Pontos Notáveis da Geometria Horizontal</t>
  </si>
  <si>
    <t>Pontos Notáveis da Geometria Vertical</t>
  </si>
  <si>
    <t>Estaca</t>
  </si>
  <si>
    <t>Cota Projeto</t>
  </si>
  <si>
    <t>Cota Terreno</t>
  </si>
  <si>
    <t>Cota Vermelha</t>
  </si>
  <si>
    <t>Afast. (m)</t>
  </si>
  <si>
    <t>Cota (m)</t>
  </si>
  <si>
    <t>Incl. (%)</t>
  </si>
  <si>
    <t>V0</t>
  </si>
  <si>
    <t>0+0,000</t>
  </si>
  <si>
    <t>1+0,000</t>
  </si>
  <si>
    <t>2+0,000</t>
  </si>
  <si>
    <t>3+0,000</t>
  </si>
  <si>
    <t xml:space="preserve">NOTA DE SERVIÇO PAVIMENTAÇÃO DE RUA EM PARALELEPÍPEDOS </t>
  </si>
  <si>
    <t>PI1</t>
  </si>
  <si>
    <t>PI2</t>
  </si>
  <si>
    <t>PI3</t>
  </si>
  <si>
    <t>ESTADO DE ALAGOAS</t>
  </si>
  <si>
    <t>PREFEITURA MUNICIPAL DE PARICONHA</t>
  </si>
  <si>
    <t>SECRETARIA MUNICIPAL DE OBRAS</t>
  </si>
  <si>
    <t>RUA - PROJETADA - A, POVOADO MOXOTÓ, PARICONHA-AL</t>
  </si>
  <si>
    <t>4+6,976</t>
  </si>
  <si>
    <t>8+5,981</t>
  </si>
  <si>
    <t>10+10,171</t>
  </si>
  <si>
    <t>11+12,682</t>
  </si>
  <si>
    <t>14+11,479</t>
  </si>
  <si>
    <t>4+0,000</t>
  </si>
  <si>
    <t>5+0,000</t>
  </si>
  <si>
    <t>6+0,000</t>
  </si>
  <si>
    <t>7+0,000</t>
  </si>
  <si>
    <t>8+0,000</t>
  </si>
  <si>
    <t>9+0,000</t>
  </si>
  <si>
    <t>10+0,000</t>
  </si>
  <si>
    <t>11+0,000</t>
  </si>
  <si>
    <t>12+0,000</t>
  </si>
  <si>
    <t>13+0,000</t>
  </si>
  <si>
    <t>14+0,000</t>
  </si>
  <si>
    <t>PI4</t>
  </si>
  <si>
    <t>V5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</si>
</sst>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charset val="1"/>
      <scheme val="minor"/>
    </font>
    <font>
      <sz val="12"/>
      <color theme="1"/>
      <name val="Calibri"/>
      <family val="1"/>
      <charset val="1"/>
      <scheme val="minor"/>
    </font>
    <font>
      <sz val="11"/>
      <color theme="1"/>
      <name val="Calibri"/>
      <family val="2"/>
      <charset val="1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1" fillId="0" borderId="2" xfId="0" applyFont="1" applyBorder="1" applyAlignment="1">
      <alignment wrapText="1"/>
    </xf>
    <xf numFmtId="0" fontId="3" fillId="0" borderId="4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164" fontId="1" fillId="0" borderId="4" xfId="0" applyNumberFormat="1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4" fillId="0" borderId="1" xfId="0" applyFont="1" applyBorder="1" applyAlignment="1">
      <alignment wrapText="1"/>
    </xf>
    <xf numFmtId="164" fontId="4" fillId="0" borderId="1" xfId="0" applyNumberFormat="1" applyFont="1" applyBorder="1" applyAlignment="1">
      <alignment wrapText="1"/>
    </xf>
    <xf numFmtId="164" fontId="0" fillId="0" borderId="0" xfId="0" applyNumberFormat="1"/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5" fillId="0" borderId="0" xfId="0" applyFont="1" applyAlignment="1">
      <alignment horizontal="center" vertical="center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228600</xdr:colOff>
          <xdr:row>0</xdr:row>
          <xdr:rowOff>19050</xdr:rowOff>
        </xdr:from>
        <xdr:to>
          <xdr:col>2</xdr:col>
          <xdr:colOff>390525</xdr:colOff>
          <xdr:row>4</xdr:row>
          <xdr:rowOff>180975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xmlns="" id="{2457E09F-2AF0-4D45-AF3F-DEB052A715D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5"/>
  <sheetViews>
    <sheetView tabSelected="1" view="pageBreakPreview" zoomScale="60" zoomScaleNormal="100" workbookViewId="0">
      <selection activeCell="E10" sqref="E10:E12"/>
    </sheetView>
  </sheetViews>
  <sheetFormatPr defaultRowHeight="15" x14ac:dyDescent="0.25"/>
  <cols>
    <col min="1" max="4" width="9.28515625" bestFit="1" customWidth="1"/>
    <col min="5" max="5" width="31" customWidth="1"/>
    <col min="6" max="6" width="29.85546875" customWidth="1"/>
    <col min="7" max="7" width="10.7109375" bestFit="1" customWidth="1"/>
    <col min="8" max="8" width="11" bestFit="1" customWidth="1"/>
    <col min="9" max="9" width="12.42578125" bestFit="1" customWidth="1"/>
    <col min="10" max="12" width="9.28515625" bestFit="1" customWidth="1"/>
  </cols>
  <sheetData>
    <row r="2" spans="1:13" x14ac:dyDescent="0.25">
      <c r="E2" s="15" t="s">
        <v>23</v>
      </c>
    </row>
    <row r="3" spans="1:13" x14ac:dyDescent="0.25">
      <c r="E3" s="15" t="s">
        <v>24</v>
      </c>
    </row>
    <row r="4" spans="1:13" x14ac:dyDescent="0.25">
      <c r="E4" s="15" t="s">
        <v>25</v>
      </c>
    </row>
    <row r="6" spans="1:13" x14ac:dyDescent="0.25">
      <c r="A6" t="s">
        <v>19</v>
      </c>
    </row>
    <row r="7" spans="1:13" x14ac:dyDescent="0.25">
      <c r="A7" t="s">
        <v>26</v>
      </c>
    </row>
    <row r="8" spans="1:13" ht="15.75" thickBot="1" x14ac:dyDescent="0.3"/>
    <row r="9" spans="1:13" ht="15.75" thickBot="1" x14ac:dyDescent="0.3">
      <c r="A9" s="16" t="s">
        <v>0</v>
      </c>
      <c r="B9" s="17"/>
      <c r="C9" s="18"/>
      <c r="D9" s="16" t="s">
        <v>1</v>
      </c>
      <c r="E9" s="17"/>
      <c r="F9" s="17"/>
      <c r="G9" s="17"/>
      <c r="H9" s="17"/>
      <c r="I9" s="18"/>
      <c r="J9" s="16" t="s">
        <v>2</v>
      </c>
      <c r="K9" s="17"/>
      <c r="L9" s="18"/>
    </row>
    <row r="10" spans="1:13" ht="15.75" x14ac:dyDescent="0.25">
      <c r="A10" s="19" t="s">
        <v>3</v>
      </c>
      <c r="B10" s="20"/>
      <c r="C10" s="21"/>
      <c r="D10" s="1" t="s">
        <v>4</v>
      </c>
      <c r="E10" s="25" t="s">
        <v>5</v>
      </c>
      <c r="F10" s="25" t="s">
        <v>6</v>
      </c>
      <c r="G10" s="1" t="s">
        <v>4</v>
      </c>
      <c r="H10" s="1" t="s">
        <v>4</v>
      </c>
      <c r="I10" s="1" t="s">
        <v>4</v>
      </c>
      <c r="J10" s="19" t="s">
        <v>3</v>
      </c>
      <c r="K10" s="20"/>
      <c r="L10" s="21"/>
    </row>
    <row r="11" spans="1:13" ht="27" thickBot="1" x14ac:dyDescent="0.3">
      <c r="A11" s="22"/>
      <c r="B11" s="23"/>
      <c r="C11" s="24"/>
      <c r="D11" s="2" t="s">
        <v>7</v>
      </c>
      <c r="E11" s="26"/>
      <c r="F11" s="26"/>
      <c r="G11" s="2" t="s">
        <v>8</v>
      </c>
      <c r="H11" s="2" t="s">
        <v>9</v>
      </c>
      <c r="I11" s="2" t="s">
        <v>10</v>
      </c>
      <c r="J11" s="22"/>
      <c r="K11" s="23"/>
      <c r="L11" s="24"/>
    </row>
    <row r="12" spans="1:13" ht="15.75" thickBot="1" x14ac:dyDescent="0.3">
      <c r="A12" s="3" t="s">
        <v>11</v>
      </c>
      <c r="B12" s="3" t="s">
        <v>12</v>
      </c>
      <c r="C12" s="3" t="s">
        <v>13</v>
      </c>
      <c r="D12" s="4"/>
      <c r="E12" s="27"/>
      <c r="F12" s="27"/>
      <c r="G12" s="4"/>
      <c r="H12" s="4"/>
      <c r="I12" s="4"/>
      <c r="J12" s="3" t="s">
        <v>11</v>
      </c>
      <c r="K12" s="3" t="s">
        <v>12</v>
      </c>
      <c r="L12" s="3" t="s">
        <v>13</v>
      </c>
    </row>
    <row r="13" spans="1:13" ht="15.75" thickBot="1" x14ac:dyDescent="0.3">
      <c r="A13" s="3">
        <v>-3</v>
      </c>
      <c r="B13" s="7">
        <f>H13-0.075</f>
        <v>293.375</v>
      </c>
      <c r="C13" s="5">
        <v>-3</v>
      </c>
      <c r="D13" s="10" t="s">
        <v>15</v>
      </c>
      <c r="E13" s="6" t="s">
        <v>14</v>
      </c>
      <c r="F13" s="9" t="s">
        <v>14</v>
      </c>
      <c r="G13" s="11">
        <f>H13+0.25</f>
        <v>293.7</v>
      </c>
      <c r="H13" s="8">
        <v>293.45</v>
      </c>
      <c r="I13" s="7">
        <f>H13-G13</f>
        <v>-0.25</v>
      </c>
      <c r="J13" s="3">
        <v>3</v>
      </c>
      <c r="K13" s="7">
        <f>H13-0.075</f>
        <v>293.375</v>
      </c>
      <c r="L13" s="3">
        <v>-3</v>
      </c>
    </row>
    <row r="14" spans="1:13" ht="15.75" thickBot="1" x14ac:dyDescent="0.3">
      <c r="A14" s="3">
        <v>-3</v>
      </c>
      <c r="B14" s="7">
        <f>H14-0.075</f>
        <v>294.28100000000001</v>
      </c>
      <c r="C14" s="5">
        <v>-3</v>
      </c>
      <c r="D14" s="10" t="s">
        <v>16</v>
      </c>
      <c r="E14" s="6"/>
      <c r="F14" s="9"/>
      <c r="G14" s="11">
        <f>H14+0.25</f>
        <v>294.60599999999999</v>
      </c>
      <c r="H14" s="8">
        <v>294.35599999999999</v>
      </c>
      <c r="I14" s="7">
        <f>H14-G14</f>
        <v>-0.25</v>
      </c>
      <c r="J14" s="3">
        <v>3</v>
      </c>
      <c r="K14" s="7">
        <f>H14-0.075</f>
        <v>294.28100000000001</v>
      </c>
      <c r="L14" s="3">
        <v>-3</v>
      </c>
      <c r="M14" s="12"/>
    </row>
    <row r="15" spans="1:13" ht="15.75" thickBot="1" x14ac:dyDescent="0.3">
      <c r="A15" s="3">
        <v>-3</v>
      </c>
      <c r="B15" s="7">
        <f t="shared" ref="B15:B16" si="0">H15-0.075</f>
        <v>295.32100000000003</v>
      </c>
      <c r="C15" s="5">
        <v>-3</v>
      </c>
      <c r="D15" s="10" t="s">
        <v>17</v>
      </c>
      <c r="E15" s="6"/>
      <c r="F15" s="9"/>
      <c r="G15" s="11">
        <f t="shared" ref="G15:G16" si="1">H15+0.25</f>
        <v>295.64600000000002</v>
      </c>
      <c r="H15" s="8">
        <v>295.39600000000002</v>
      </c>
      <c r="I15" s="7">
        <f t="shared" ref="I15:I16" si="2">H15-G15</f>
        <v>-0.25</v>
      </c>
      <c r="J15" s="3">
        <v>3</v>
      </c>
      <c r="K15" s="7">
        <f t="shared" ref="K15:K16" si="3">H15-0.075</f>
        <v>295.32100000000003</v>
      </c>
      <c r="L15" s="3">
        <v>-3</v>
      </c>
    </row>
    <row r="16" spans="1:13" ht="15.75" thickBot="1" x14ac:dyDescent="0.3">
      <c r="A16" s="3">
        <v>-3</v>
      </c>
      <c r="B16" s="7">
        <f t="shared" si="0"/>
        <v>295.851</v>
      </c>
      <c r="C16" s="5">
        <v>-3</v>
      </c>
      <c r="D16" s="10" t="s">
        <v>18</v>
      </c>
      <c r="E16" s="6"/>
      <c r="F16" s="6"/>
      <c r="G16" s="11">
        <f t="shared" si="1"/>
        <v>296.17599999999999</v>
      </c>
      <c r="H16" s="8">
        <v>295.92599999999999</v>
      </c>
      <c r="I16" s="7">
        <f t="shared" si="2"/>
        <v>-0.25</v>
      </c>
      <c r="J16" s="3">
        <v>3</v>
      </c>
      <c r="K16" s="7">
        <f t="shared" si="3"/>
        <v>295.851</v>
      </c>
      <c r="L16" s="3">
        <v>-3</v>
      </c>
    </row>
    <row r="17" spans="1:12" ht="15.75" thickBot="1" x14ac:dyDescent="0.3">
      <c r="A17" s="3">
        <v>-3</v>
      </c>
      <c r="B17" s="7">
        <f t="shared" ref="B17:B18" si="4">H17-0.075</f>
        <v>296.18700000000001</v>
      </c>
      <c r="C17" s="13">
        <v>-3</v>
      </c>
      <c r="D17" s="10" t="s">
        <v>32</v>
      </c>
      <c r="E17" s="6"/>
      <c r="F17" s="6"/>
      <c r="G17" s="11">
        <f t="shared" ref="G17:G18" si="5">H17+0.25</f>
        <v>296.512</v>
      </c>
      <c r="H17" s="8">
        <v>296.262</v>
      </c>
      <c r="I17" s="7">
        <f t="shared" ref="I17:I18" si="6">H17-G17</f>
        <v>-0.25</v>
      </c>
      <c r="J17" s="3">
        <v>3</v>
      </c>
      <c r="K17" s="7">
        <f t="shared" ref="K17:K18" si="7">H17-0.075</f>
        <v>296.18700000000001</v>
      </c>
      <c r="L17" s="3">
        <v>-3</v>
      </c>
    </row>
    <row r="18" spans="1:12" ht="15.75" thickBot="1" x14ac:dyDescent="0.3">
      <c r="A18" s="3">
        <v>-3</v>
      </c>
      <c r="B18" s="7">
        <f t="shared" si="4"/>
        <v>296.31200000000001</v>
      </c>
      <c r="C18" s="13">
        <v>-3</v>
      </c>
      <c r="D18" s="10" t="s">
        <v>27</v>
      </c>
      <c r="E18" s="6" t="s">
        <v>20</v>
      </c>
      <c r="F18" s="6" t="s">
        <v>20</v>
      </c>
      <c r="G18" s="11">
        <f t="shared" si="5"/>
        <v>296.637</v>
      </c>
      <c r="H18" s="8">
        <v>296.387</v>
      </c>
      <c r="I18" s="7">
        <f t="shared" si="6"/>
        <v>-0.25</v>
      </c>
      <c r="J18" s="3">
        <v>3</v>
      </c>
      <c r="K18" s="7">
        <f t="shared" si="7"/>
        <v>296.31200000000001</v>
      </c>
      <c r="L18" s="3">
        <v>-3</v>
      </c>
    </row>
    <row r="19" spans="1:12" ht="15.75" thickBot="1" x14ac:dyDescent="0.3">
      <c r="A19" s="3">
        <v>-3</v>
      </c>
      <c r="B19" s="7">
        <f>H19-0.075</f>
        <v>296.23500000000001</v>
      </c>
      <c r="C19" s="13">
        <v>-3</v>
      </c>
      <c r="D19" s="10" t="s">
        <v>33</v>
      </c>
      <c r="E19" s="6"/>
      <c r="F19" s="6"/>
      <c r="G19" s="11">
        <f t="shared" ref="G19" si="8">H19+0.25</f>
        <v>296.56</v>
      </c>
      <c r="H19" s="8">
        <v>296.31</v>
      </c>
      <c r="I19" s="7">
        <f t="shared" ref="I19" si="9">H19-G19</f>
        <v>-0.25</v>
      </c>
      <c r="J19" s="3">
        <v>3</v>
      </c>
      <c r="K19" s="7">
        <f>H19-0.075</f>
        <v>296.23500000000001</v>
      </c>
      <c r="L19" s="3">
        <v>-3</v>
      </c>
    </row>
    <row r="20" spans="1:12" ht="15.75" thickBot="1" x14ac:dyDescent="0.3">
      <c r="A20" s="3">
        <v>-3</v>
      </c>
      <c r="B20" s="7">
        <f t="shared" ref="B20:B21" si="10">H20-0.075</f>
        <v>296.05099999999999</v>
      </c>
      <c r="C20" s="14">
        <v>-3</v>
      </c>
      <c r="D20" s="10" t="s">
        <v>34</v>
      </c>
      <c r="E20" s="6"/>
      <c r="F20" s="6"/>
      <c r="G20" s="11">
        <f t="shared" ref="G20:G21" si="11">H20+0.25</f>
        <v>296.37599999999998</v>
      </c>
      <c r="H20" s="8">
        <v>296.12599999999998</v>
      </c>
      <c r="I20" s="7">
        <f t="shared" ref="I20:I21" si="12">H20-G20</f>
        <v>-0.25</v>
      </c>
      <c r="J20" s="3">
        <v>3</v>
      </c>
      <c r="K20" s="7">
        <f t="shared" ref="K20:K21" si="13">H20-0.075</f>
        <v>296.05099999999999</v>
      </c>
      <c r="L20" s="3">
        <v>-3</v>
      </c>
    </row>
    <row r="21" spans="1:12" ht="15.75" thickBot="1" x14ac:dyDescent="0.3">
      <c r="A21" s="3">
        <v>-3</v>
      </c>
      <c r="B21" s="7">
        <f t="shared" si="10"/>
        <v>295.608</v>
      </c>
      <c r="C21" s="14">
        <v>-3</v>
      </c>
      <c r="D21" s="10" t="s">
        <v>35</v>
      </c>
      <c r="E21" s="6"/>
      <c r="F21" s="6"/>
      <c r="G21" s="11">
        <f t="shared" si="11"/>
        <v>295.93299999999999</v>
      </c>
      <c r="H21" s="8">
        <v>295.68299999999999</v>
      </c>
      <c r="I21" s="7">
        <f t="shared" si="12"/>
        <v>-0.25</v>
      </c>
      <c r="J21" s="3">
        <v>3</v>
      </c>
      <c r="K21" s="7">
        <f t="shared" si="13"/>
        <v>295.608</v>
      </c>
      <c r="L21" s="3">
        <v>-3</v>
      </c>
    </row>
    <row r="22" spans="1:12" ht="15.75" thickBot="1" x14ac:dyDescent="0.3">
      <c r="A22" s="3">
        <v>-3</v>
      </c>
      <c r="B22" s="7">
        <f t="shared" ref="B22:B32" si="14">H22-0.075</f>
        <v>294.84000000000003</v>
      </c>
      <c r="C22" s="14">
        <v>-3</v>
      </c>
      <c r="D22" s="10" t="s">
        <v>36</v>
      </c>
      <c r="E22" s="6"/>
      <c r="F22" s="6"/>
      <c r="G22" s="11">
        <f t="shared" ref="G22:G32" si="15">H22+0.25</f>
        <v>295.16500000000002</v>
      </c>
      <c r="H22" s="8">
        <v>294.91500000000002</v>
      </c>
      <c r="I22" s="7">
        <f t="shared" ref="I22:I32" si="16">H22-G22</f>
        <v>-0.25</v>
      </c>
      <c r="J22" s="3">
        <v>3</v>
      </c>
      <c r="K22" s="7">
        <f t="shared" ref="K22:K32" si="17">H22-0.075</f>
        <v>294.84000000000003</v>
      </c>
      <c r="L22" s="3">
        <v>-3</v>
      </c>
    </row>
    <row r="23" spans="1:12" ht="15.75" thickBot="1" x14ac:dyDescent="0.3">
      <c r="A23" s="3">
        <v>-3</v>
      </c>
      <c r="B23" s="7">
        <f t="shared" si="14"/>
        <v>294.65600000000001</v>
      </c>
      <c r="C23" s="14">
        <v>-3</v>
      </c>
      <c r="D23" s="10" t="s">
        <v>28</v>
      </c>
      <c r="E23" s="6" t="s">
        <v>21</v>
      </c>
      <c r="F23" s="6" t="s">
        <v>21</v>
      </c>
      <c r="G23" s="11">
        <f t="shared" si="15"/>
        <v>294.98099999999999</v>
      </c>
      <c r="H23" s="8">
        <v>294.73099999999999</v>
      </c>
      <c r="I23" s="7">
        <f t="shared" si="16"/>
        <v>-0.25</v>
      </c>
      <c r="J23" s="3">
        <v>3</v>
      </c>
      <c r="K23" s="7">
        <f t="shared" si="17"/>
        <v>294.65600000000001</v>
      </c>
      <c r="L23" s="3">
        <v>-3</v>
      </c>
    </row>
    <row r="24" spans="1:12" ht="15.75" thickBot="1" x14ac:dyDescent="0.3">
      <c r="A24" s="3">
        <v>-3</v>
      </c>
      <c r="B24" s="7">
        <f t="shared" si="14"/>
        <v>293.78800000000001</v>
      </c>
      <c r="C24" s="14">
        <v>-3</v>
      </c>
      <c r="D24" s="10" t="s">
        <v>37</v>
      </c>
      <c r="E24" s="6"/>
      <c r="F24" s="6"/>
      <c r="G24" s="11">
        <f t="shared" si="15"/>
        <v>294.113</v>
      </c>
      <c r="H24" s="8">
        <v>293.863</v>
      </c>
      <c r="I24" s="7">
        <f t="shared" si="16"/>
        <v>-0.25</v>
      </c>
      <c r="J24" s="3">
        <v>3</v>
      </c>
      <c r="K24" s="7">
        <f t="shared" si="17"/>
        <v>293.78800000000001</v>
      </c>
      <c r="L24" s="3">
        <v>-3</v>
      </c>
    </row>
    <row r="25" spans="1:12" ht="15.75" thickBot="1" x14ac:dyDescent="0.3">
      <c r="A25" s="3">
        <v>-3</v>
      </c>
      <c r="B25" s="7">
        <f t="shared" si="14"/>
        <v>292.452</v>
      </c>
      <c r="C25" s="14">
        <v>-3</v>
      </c>
      <c r="D25" s="10" t="s">
        <v>38</v>
      </c>
      <c r="E25" s="6"/>
      <c r="F25" s="6"/>
      <c r="G25" s="11">
        <f t="shared" si="15"/>
        <v>292.77699999999999</v>
      </c>
      <c r="H25" s="8">
        <v>292.52699999999999</v>
      </c>
      <c r="I25" s="7">
        <f t="shared" si="16"/>
        <v>-0.25</v>
      </c>
      <c r="J25" s="3">
        <v>3</v>
      </c>
      <c r="K25" s="7">
        <f t="shared" si="17"/>
        <v>292.452</v>
      </c>
      <c r="L25" s="3">
        <v>-3</v>
      </c>
    </row>
    <row r="26" spans="1:12" ht="15.75" thickBot="1" x14ac:dyDescent="0.3">
      <c r="A26" s="3">
        <v>-3</v>
      </c>
      <c r="B26" s="7">
        <f t="shared" si="14"/>
        <v>291.803</v>
      </c>
      <c r="C26" s="14">
        <v>-3</v>
      </c>
      <c r="D26" s="10" t="s">
        <v>29</v>
      </c>
      <c r="E26" s="6" t="s">
        <v>22</v>
      </c>
      <c r="F26" s="6" t="s">
        <v>22</v>
      </c>
      <c r="G26" s="11">
        <f t="shared" si="15"/>
        <v>292.12799999999999</v>
      </c>
      <c r="H26" s="8">
        <v>291.87799999999999</v>
      </c>
      <c r="I26" s="7">
        <f t="shared" si="16"/>
        <v>-0.25</v>
      </c>
      <c r="J26" s="3">
        <v>3</v>
      </c>
      <c r="K26" s="7">
        <f t="shared" si="17"/>
        <v>291.803</v>
      </c>
      <c r="L26" s="3">
        <v>-3</v>
      </c>
    </row>
    <row r="27" spans="1:12" ht="15.75" thickBot="1" x14ac:dyDescent="0.3">
      <c r="A27" s="3">
        <v>-3</v>
      </c>
      <c r="B27" s="7">
        <f t="shared" si="14"/>
        <v>291.25299999999999</v>
      </c>
      <c r="C27" s="14">
        <v>-3</v>
      </c>
      <c r="D27" s="10" t="s">
        <v>39</v>
      </c>
      <c r="E27" s="6"/>
      <c r="F27" s="6"/>
      <c r="G27" s="11">
        <f t="shared" si="15"/>
        <v>291.57799999999997</v>
      </c>
      <c r="H27" s="8">
        <v>291.32799999999997</v>
      </c>
      <c r="I27" s="7">
        <f t="shared" si="16"/>
        <v>-0.25</v>
      </c>
      <c r="J27" s="3">
        <v>3</v>
      </c>
      <c r="K27" s="7">
        <f t="shared" si="17"/>
        <v>291.25299999999999</v>
      </c>
      <c r="L27" s="3">
        <v>-3</v>
      </c>
    </row>
    <row r="28" spans="1:12" ht="15.75" thickBot="1" x14ac:dyDescent="0.3">
      <c r="A28" s="3">
        <v>-3</v>
      </c>
      <c r="B28" s="7">
        <f t="shared" si="14"/>
        <v>290.42400000000004</v>
      </c>
      <c r="C28" s="14">
        <v>-3</v>
      </c>
      <c r="D28" s="10" t="s">
        <v>30</v>
      </c>
      <c r="E28" s="6" t="s">
        <v>43</v>
      </c>
      <c r="F28" s="6" t="s">
        <v>43</v>
      </c>
      <c r="G28" s="11">
        <f t="shared" si="15"/>
        <v>290.74900000000002</v>
      </c>
      <c r="H28" s="8">
        <v>290.49900000000002</v>
      </c>
      <c r="I28" s="7">
        <f t="shared" si="16"/>
        <v>-0.25</v>
      </c>
      <c r="J28" s="3">
        <v>3</v>
      </c>
      <c r="K28" s="7">
        <f t="shared" si="17"/>
        <v>290.42400000000004</v>
      </c>
      <c r="L28" s="3">
        <v>-3</v>
      </c>
    </row>
    <row r="29" spans="1:12" ht="15.75" thickBot="1" x14ac:dyDescent="0.3">
      <c r="A29" s="3">
        <v>-3</v>
      </c>
      <c r="B29" s="7">
        <f t="shared" si="14"/>
        <v>289.858</v>
      </c>
      <c r="C29" s="14">
        <v>-3</v>
      </c>
      <c r="D29" s="10" t="s">
        <v>40</v>
      </c>
      <c r="E29" s="6"/>
      <c r="F29" s="6"/>
      <c r="G29" s="11">
        <f t="shared" si="15"/>
        <v>290.18299999999999</v>
      </c>
      <c r="H29" s="8">
        <v>289.93299999999999</v>
      </c>
      <c r="I29" s="7">
        <f t="shared" si="16"/>
        <v>-0.25</v>
      </c>
      <c r="J29" s="3">
        <v>3</v>
      </c>
      <c r="K29" s="7">
        <f t="shared" si="17"/>
        <v>289.858</v>
      </c>
      <c r="L29" s="3">
        <v>-3</v>
      </c>
    </row>
    <row r="30" spans="1:12" ht="15.75" thickBot="1" x14ac:dyDescent="0.3">
      <c r="A30" s="3">
        <v>-3</v>
      </c>
      <c r="B30" s="7">
        <f t="shared" si="14"/>
        <v>288.37</v>
      </c>
      <c r="C30" s="14">
        <v>-3</v>
      </c>
      <c r="D30" s="10" t="s">
        <v>41</v>
      </c>
      <c r="E30" s="6"/>
      <c r="F30" s="6"/>
      <c r="G30" s="11">
        <f t="shared" si="15"/>
        <v>288.69499999999999</v>
      </c>
      <c r="H30" s="8">
        <v>288.44499999999999</v>
      </c>
      <c r="I30" s="7">
        <f t="shared" si="16"/>
        <v>-0.25</v>
      </c>
      <c r="J30" s="3">
        <v>3</v>
      </c>
      <c r="K30" s="7">
        <f t="shared" si="17"/>
        <v>288.37</v>
      </c>
      <c r="L30" s="3">
        <v>-3</v>
      </c>
    </row>
    <row r="31" spans="1:12" ht="15.75" thickBot="1" x14ac:dyDescent="0.3">
      <c r="A31" s="3">
        <v>-3</v>
      </c>
      <c r="B31" s="7">
        <f t="shared" si="14"/>
        <v>287.245</v>
      </c>
      <c r="C31" s="14">
        <v>-3</v>
      </c>
      <c r="D31" s="10" t="s">
        <v>42</v>
      </c>
      <c r="E31" s="6"/>
      <c r="F31" s="6"/>
      <c r="G31" s="11">
        <f t="shared" si="15"/>
        <v>287.57</v>
      </c>
      <c r="H31" s="8">
        <v>287.32</v>
      </c>
      <c r="I31" s="7">
        <f t="shared" si="16"/>
        <v>-0.25</v>
      </c>
      <c r="J31" s="3">
        <v>3</v>
      </c>
      <c r="K31" s="7">
        <f t="shared" si="17"/>
        <v>287.245</v>
      </c>
      <c r="L31" s="3">
        <v>-3</v>
      </c>
    </row>
    <row r="32" spans="1:12" ht="15.75" thickBot="1" x14ac:dyDescent="0.3">
      <c r="A32" s="3">
        <v>-3</v>
      </c>
      <c r="B32" s="7">
        <f t="shared" si="14"/>
        <v>286.589</v>
      </c>
      <c r="C32" s="14">
        <v>-3</v>
      </c>
      <c r="D32" s="10" t="s">
        <v>31</v>
      </c>
      <c r="E32" s="6" t="s">
        <v>44</v>
      </c>
      <c r="F32" s="6" t="s">
        <v>44</v>
      </c>
      <c r="G32" s="11">
        <f t="shared" si="15"/>
        <v>286.91399999999999</v>
      </c>
      <c r="H32" s="8">
        <v>286.66399999999999</v>
      </c>
      <c r="I32" s="7">
        <f t="shared" si="16"/>
        <v>-0.25</v>
      </c>
      <c r="J32" s="3">
        <v>3</v>
      </c>
      <c r="K32" s="7">
        <f t="shared" si="17"/>
        <v>286.589</v>
      </c>
      <c r="L32" s="3">
        <v>-3</v>
      </c>
    </row>
    <row r="33" spans="6:6" x14ac:dyDescent="0.25">
      <c r="F33" s="15"/>
    </row>
    <row r="34" spans="6:6" x14ac:dyDescent="0.25">
      <c r="F34" s="15"/>
    </row>
    <row r="35" spans="6:6" x14ac:dyDescent="0.25">
      <c r="F35" s="15"/>
    </row>
  </sheetData>
  <mergeCells count="7">
    <mergeCell ref="A9:C9"/>
    <mergeCell ref="D9:I9"/>
    <mergeCell ref="J9:L9"/>
    <mergeCell ref="A10:C11"/>
    <mergeCell ref="E10:E12"/>
    <mergeCell ref="F10:F12"/>
    <mergeCell ref="J10:L11"/>
  </mergeCells>
  <pageMargins left="0.511811024" right="0.511811024" top="0.78740157499999996" bottom="0.78740157499999996" header="0.31496062000000002" footer="0.31496062000000002"/>
  <pageSetup paperSize="9" scale="56" orientation="portrait" horizontalDpi="4294967295" verticalDpi="4294967295" r:id="rId1"/>
  <drawing r:id="rId2"/>
  <legacyDrawing r:id="rId3"/>
  <oleObjects>
    <mc:AlternateContent xmlns:mc="http://schemas.openxmlformats.org/markup-compatibility/2006">
      <mc:Choice Requires="x14">
        <oleObject progId="PhotoDeluxe.Image.2" shapeId="1026" r:id="rId4">
          <objectPr defaultSize="0" autoPict="0" r:id="rId5">
            <anchor moveWithCells="1" sizeWithCells="1">
              <from>
                <xdr:col>1</xdr:col>
                <xdr:colOff>228600</xdr:colOff>
                <xdr:row>0</xdr:row>
                <xdr:rowOff>19050</xdr:rowOff>
              </from>
              <to>
                <xdr:col>2</xdr:col>
                <xdr:colOff>390525</xdr:colOff>
                <xdr:row>4</xdr:row>
                <xdr:rowOff>180975</xdr:rowOff>
              </to>
            </anchor>
          </objectPr>
        </oleObject>
      </mc:Choice>
      <mc:Fallback>
        <oleObject progId="PhotoDeluxe.Image.2" shapeId="1026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Engº Eduardo</cp:lastModifiedBy>
  <cp:lastPrinted>2018-05-17T01:30:16Z</cp:lastPrinted>
  <dcterms:created xsi:type="dcterms:W3CDTF">2017-05-09T16:05:13Z</dcterms:created>
  <dcterms:modified xsi:type="dcterms:W3CDTF">2018-05-17T01:30:29Z</dcterms:modified>
</cp:coreProperties>
</file>